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PROJECTS ASEAN/04 CAP 2024/tender - 83464238 Facilitating ACLP_retender/"/>
    </mc:Choice>
  </mc:AlternateContent>
  <xr:revisionPtr revIDLastSave="160" documentId="8_{D3207BE0-FE2C-4966-A256-52CA4366B0CF}" xr6:coauthVersionLast="47" xr6:coauthVersionMax="47" xr10:uidLastSave="{44D04EB3-069C-4248-ABF4-162A7D85413F}"/>
  <bookViews>
    <workbookView xWindow="-120" yWindow="-120" windowWidth="20730" windowHeight="11040" tabRatio="500" xr2:uid="{00000000-000D-0000-FFFF-FFFF00000000}"/>
  </bookViews>
  <sheets>
    <sheet name="Pri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3" i="1" l="1"/>
  <c r="G24" i="1"/>
  <c r="G30" i="1"/>
  <c r="G31" i="1"/>
  <c r="G28" i="1"/>
  <c r="G29" i="1"/>
  <c r="G25" i="1" l="1"/>
  <c r="G32" i="1"/>
  <c r="G38" i="1" l="1"/>
  <c r="G39" i="1" s="1"/>
  <c r="G40" i="1" s="1"/>
</calcChain>
</file>

<file path=xl/sharedStrings.xml><?xml version="1.0" encoding="utf-8"?>
<sst xmlns="http://schemas.openxmlformats.org/spreadsheetml/2006/main" count="66" uniqueCount="50">
  <si>
    <t>Price Schedule</t>
  </si>
  <si>
    <t>Name and address of bidder/contractor</t>
  </si>
  <si>
    <t>Name:</t>
  </si>
  <si>
    <t>Date, Signature of bidder/contractor</t>
  </si>
  <si>
    <t>Email:</t>
  </si>
  <si>
    <t>Total Price IDR</t>
  </si>
  <si>
    <t>Telephone:</t>
  </si>
  <si>
    <t>Type of reimbursement</t>
  </si>
  <si>
    <t>Grand Total</t>
  </si>
  <si>
    <t>Unit Price IDR</t>
  </si>
  <si>
    <t>lump sum against timesheet</t>
  </si>
  <si>
    <t>Address:</t>
  </si>
  <si>
    <t>against evidence</t>
  </si>
  <si>
    <t>Explanations</t>
  </si>
  <si>
    <t>VAT 11%</t>
  </si>
  <si>
    <t>Quantity up to (days)</t>
  </si>
  <si>
    <t>Quantity up to (day/night/trip)</t>
  </si>
  <si>
    <t>Fee days</t>
  </si>
  <si>
    <t>Travel Expenses</t>
  </si>
  <si>
    <t>Number of experts</t>
  </si>
  <si>
    <t xml:space="preserve">Project Name : The ASEAN-German Climate Action Programme (CAP) </t>
  </si>
  <si>
    <t xml:space="preserve">Project No : 20.2023.8-003.00 </t>
  </si>
  <si>
    <t>lump sum</t>
  </si>
  <si>
    <t>Bank Account Information</t>
  </si>
  <si>
    <t>Account Name</t>
  </si>
  <si>
    <t>Account No</t>
  </si>
  <si>
    <t>Bank Name</t>
  </si>
  <si>
    <t>Currency</t>
  </si>
  <si>
    <t>:</t>
  </si>
  <si>
    <t>Team Leader</t>
  </si>
  <si>
    <t>Key expert 1 - Communication Officer</t>
  </si>
  <si>
    <t>Total</t>
  </si>
  <si>
    <t xml:space="preserve">Accommodation allowance in  the country of assignment </t>
  </si>
  <si>
    <t xml:space="preserve">International flights in ASEAN countries (round trip) </t>
  </si>
  <si>
    <t>Airport transfer (train, car)</t>
  </si>
  <si>
    <t>Local transport within the country of assignment (train, car)</t>
  </si>
  <si>
    <t>Sub Total</t>
  </si>
  <si>
    <t>Note : must provide taxable or non-taxable letter (PKP or Non-PKP)</t>
  </si>
  <si>
    <t>Maximum cost. Travel within the country of assignment.</t>
  </si>
  <si>
    <t>Branch</t>
  </si>
  <si>
    <t xml:space="preserve">RFP No : 83464238 Facilitating the ASEAN Climate Leadership Programme (ACLP) </t>
  </si>
  <si>
    <t xml:space="preserve">2 experts x 6 days 
GIZ travel regulation is applied for Indonesia and ASEAN countries. </t>
  </si>
  <si>
    <t xml:space="preserve">2 experts, 2x round trip
GIZ travel regulation is applied for Indonesia and ASEAN countries. </t>
  </si>
  <si>
    <t>2 experts, 2x round trip
Transfer to/from airport etc.</t>
  </si>
  <si>
    <t>`</t>
  </si>
  <si>
    <t>Other cost (if any)</t>
  </si>
  <si>
    <t>Other Cost</t>
  </si>
  <si>
    <t>Quantity up to</t>
  </si>
  <si>
    <t>Country of assignment : ASEAN countries</t>
  </si>
  <si>
    <t>Period of assignment : July 2024 -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</si>
</sst>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[$IDR]\ #,##0"/>
  </numFmts>
  <fonts count="1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F4F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4" fillId="0" borderId="0"/>
  </cellStyleXfs>
  <cellXfs count="8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3" fontId="8" fillId="0" borderId="7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3" fontId="8" fillId="0" borderId="7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3" fontId="7" fillId="0" borderId="7" xfId="0" applyNumberFormat="1" applyFont="1" applyBorder="1" applyAlignment="1">
      <alignment horizontal="right"/>
    </xf>
    <xf numFmtId="3" fontId="8" fillId="0" borderId="4" xfId="0" applyNumberFormat="1" applyFont="1" applyBorder="1" applyAlignment="1" applyProtection="1">
      <alignment horizontal="right" vertical="center"/>
      <protection locked="0"/>
    </xf>
    <xf numFmtId="3" fontId="8" fillId="0" borderId="7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 applyProtection="1">
      <alignment horizontal="center" vertical="center" wrapText="1"/>
      <protection locked="0"/>
    </xf>
    <xf numFmtId="41" fontId="8" fillId="0" borderId="7" xfId="4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3" fontId="8" fillId="0" borderId="9" xfId="0" applyNumberFormat="1" applyFont="1" applyBorder="1" applyAlignment="1" applyProtection="1">
      <alignment horizontal="center" vertical="center"/>
      <protection locked="0"/>
    </xf>
    <xf numFmtId="3" fontId="13" fillId="0" borderId="8" xfId="0" quotePrefix="1" applyNumberFormat="1" applyFont="1" applyBorder="1" applyAlignment="1">
      <alignment horizontal="left" vertical="center" wrapText="1"/>
    </xf>
    <xf numFmtId="3" fontId="13" fillId="0" borderId="1" xfId="0" quotePrefix="1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/>
    </xf>
    <xf numFmtId="3" fontId="8" fillId="0" borderId="8" xfId="0" applyNumberFormat="1" applyFont="1" applyBorder="1" applyAlignment="1" applyProtection="1">
      <alignment horizontal="center" vertical="center"/>
      <protection locked="0"/>
    </xf>
    <xf numFmtId="3" fontId="8" fillId="0" borderId="8" xfId="0" applyNumberFormat="1" applyFont="1" applyBorder="1" applyAlignment="1" applyProtection="1">
      <alignment vertical="center"/>
      <protection locked="0"/>
    </xf>
    <xf numFmtId="3" fontId="8" fillId="0" borderId="8" xfId="0" applyNumberFormat="1" applyFont="1" applyBorder="1" applyAlignment="1">
      <alignment vertical="center"/>
    </xf>
    <xf numFmtId="0" fontId="14" fillId="2" borderId="0" xfId="5" applyFill="1"/>
    <xf numFmtId="0" fontId="14" fillId="2" borderId="0" xfId="5" applyFill="1" applyAlignment="1">
      <alignment vertical="center"/>
    </xf>
    <xf numFmtId="0" fontId="16" fillId="0" borderId="6" xfId="0" applyFont="1" applyBorder="1" applyAlignment="1">
      <alignment vertical="center"/>
    </xf>
    <xf numFmtId="2" fontId="7" fillId="0" borderId="6" xfId="0" applyNumberFormat="1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15" fillId="2" borderId="0" xfId="5" applyFont="1" applyFill="1"/>
    <xf numFmtId="0" fontId="7" fillId="3" borderId="6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right" vertical="center"/>
    </xf>
    <xf numFmtId="165" fontId="7" fillId="4" borderId="1" xfId="0" applyNumberFormat="1" applyFont="1" applyFill="1" applyBorder="1" applyAlignment="1">
      <alignment vertical="center"/>
    </xf>
    <xf numFmtId="0" fontId="7" fillId="4" borderId="4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0" borderId="6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left" vertical="center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9DF7A753-17B6-49CE-98C8-B17E9F6C9DCB}"/>
  </cellStyles>
  <dxfs count="0"/>
  <tableStyles count="0" defaultTableStyle="TableStyleMedium9" defaultPivotStyle="PivotStyleMedium4"/>
  <colors>
    <mruColors>
      <color rgb="FFE5F4F7"/>
      <color rgb="FFCCE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8"/>
  <sheetViews>
    <sheetView showGridLines="0" tabSelected="1" topLeftCell="A34" zoomScaleNormal="100" zoomScalePageLayoutView="72" workbookViewId="0">
      <selection activeCell="B35" sqref="B35"/>
    </sheetView>
  </sheetViews>
  <sheetFormatPr defaultColWidth="11" defaultRowHeight="12" x14ac:dyDescent="0.2"/>
  <cols>
    <col min="1" max="1" width="2.25" style="5" customWidth="1"/>
    <col min="2" max="2" width="36.5" style="5" customWidth="1"/>
    <col min="3" max="3" width="9.25" style="5" customWidth="1"/>
    <col min="4" max="4" width="12.75" style="5" customWidth="1"/>
    <col min="5" max="5" width="11.375" style="5" customWidth="1"/>
    <col min="6" max="6" width="11.125" style="5" customWidth="1"/>
    <col min="7" max="7" width="14" style="5" customWidth="1"/>
    <col min="8" max="8" width="25.25" style="5" customWidth="1"/>
    <col min="9" max="16384" width="11" style="5"/>
  </cols>
  <sheetData>
    <row r="2" spans="2:8" s="1" customFormat="1" ht="18" x14ac:dyDescent="0.25">
      <c r="B2" s="71" t="s">
        <v>0</v>
      </c>
      <c r="C2" s="71"/>
      <c r="D2" s="71"/>
      <c r="E2" s="71"/>
      <c r="F2" s="71"/>
      <c r="G2" s="71"/>
      <c r="H2" s="71"/>
    </row>
    <row r="3" spans="2:8" s="1" customFormat="1" ht="18" x14ac:dyDescent="0.25">
      <c r="B3" s="18"/>
      <c r="C3" s="18"/>
      <c r="D3" s="18"/>
      <c r="E3" s="18"/>
      <c r="F3" s="18"/>
      <c r="G3" s="18"/>
      <c r="H3" s="18"/>
    </row>
    <row r="4" spans="2:8" s="1" customFormat="1" x14ac:dyDescent="0.2">
      <c r="B4" s="2"/>
      <c r="C4" s="2"/>
      <c r="D4" s="2"/>
      <c r="E4" s="2"/>
      <c r="F4" s="2"/>
      <c r="G4" s="2"/>
      <c r="H4" s="2"/>
    </row>
    <row r="5" spans="2:8" s="1" customFormat="1" x14ac:dyDescent="0.2">
      <c r="B5" s="2"/>
      <c r="C5" s="2"/>
      <c r="D5" s="2"/>
      <c r="E5" s="2"/>
      <c r="F5" s="2"/>
      <c r="G5" s="2"/>
      <c r="H5" s="2"/>
    </row>
    <row r="6" spans="2:8" ht="16.5" customHeight="1" x14ac:dyDescent="0.2">
      <c r="B6" s="1" t="s">
        <v>1</v>
      </c>
      <c r="C6" s="17" t="s">
        <v>2</v>
      </c>
      <c r="D6" s="73"/>
      <c r="E6" s="73"/>
      <c r="F6" s="73"/>
      <c r="G6" s="74"/>
      <c r="H6" s="25"/>
    </row>
    <row r="7" spans="2:8" ht="16.5" customHeight="1" x14ac:dyDescent="0.2">
      <c r="B7" s="1"/>
      <c r="C7" s="17" t="s">
        <v>11</v>
      </c>
      <c r="D7" s="6"/>
      <c r="E7" s="6"/>
      <c r="F7" s="6"/>
      <c r="G7" s="25"/>
      <c r="H7" s="25"/>
    </row>
    <row r="8" spans="2:8" ht="16.5" customHeight="1" x14ac:dyDescent="0.2">
      <c r="B8" s="1"/>
      <c r="C8" s="1"/>
      <c r="D8" s="7"/>
      <c r="E8" s="7"/>
      <c r="F8" s="7"/>
      <c r="G8" s="8"/>
      <c r="H8" s="8"/>
    </row>
    <row r="9" spans="2:8" ht="16.5" customHeight="1" x14ac:dyDescent="0.2">
      <c r="B9" s="1"/>
      <c r="C9" s="1"/>
      <c r="D9" s="7"/>
      <c r="E9" s="7"/>
      <c r="F9" s="7"/>
      <c r="G9" s="8"/>
      <c r="H9" s="8"/>
    </row>
    <row r="10" spans="2:8" ht="16.5" customHeight="1" x14ac:dyDescent="0.2">
      <c r="B10" s="1"/>
      <c r="C10" s="1" t="s">
        <v>6</v>
      </c>
      <c r="D10" s="7"/>
      <c r="E10" s="7"/>
      <c r="F10" s="7"/>
      <c r="G10" s="8"/>
      <c r="H10" s="8"/>
    </row>
    <row r="11" spans="2:8" ht="16.5" customHeight="1" x14ac:dyDescent="0.2">
      <c r="C11" s="17" t="s">
        <v>4</v>
      </c>
      <c r="D11" s="7"/>
      <c r="E11" s="7"/>
      <c r="F11" s="7"/>
      <c r="G11" s="8"/>
      <c r="H11" s="8"/>
    </row>
    <row r="12" spans="2:8" ht="18.75" customHeight="1" x14ac:dyDescent="0.2">
      <c r="C12" s="4"/>
      <c r="D12" s="8"/>
      <c r="E12" s="8"/>
      <c r="F12" s="8"/>
      <c r="G12" s="8"/>
      <c r="H12" s="8"/>
    </row>
    <row r="13" spans="2:8" ht="18.75" customHeight="1" x14ac:dyDescent="0.2">
      <c r="C13" s="4"/>
      <c r="D13" s="8"/>
      <c r="E13" s="8"/>
      <c r="F13" s="8"/>
      <c r="G13" s="8"/>
      <c r="H13" s="8"/>
    </row>
    <row r="14" spans="2:8" ht="18.75" customHeight="1" x14ac:dyDescent="0.2">
      <c r="C14" s="4"/>
      <c r="D14" s="8"/>
      <c r="E14" s="8"/>
      <c r="F14" s="8"/>
      <c r="G14" s="8"/>
      <c r="H14" s="8"/>
    </row>
    <row r="15" spans="2:8" ht="14.25" customHeight="1" x14ac:dyDescent="0.2">
      <c r="B15" s="3" t="s">
        <v>40</v>
      </c>
      <c r="C15" s="9"/>
      <c r="D15" s="9"/>
      <c r="E15" s="9"/>
      <c r="F15" s="9"/>
      <c r="G15" s="9"/>
      <c r="H15" s="9"/>
    </row>
    <row r="16" spans="2:8" ht="14.25" customHeight="1" x14ac:dyDescent="0.2">
      <c r="B16" s="3" t="s">
        <v>20</v>
      </c>
      <c r="C16" s="9"/>
      <c r="D16" s="9"/>
      <c r="E16" s="9"/>
      <c r="F16" s="9"/>
      <c r="G16" s="9"/>
      <c r="H16" s="9"/>
    </row>
    <row r="17" spans="2:11" ht="14.25" customHeight="1" x14ac:dyDescent="0.2">
      <c r="B17" s="3" t="s">
        <v>21</v>
      </c>
      <c r="C17" s="9"/>
      <c r="D17" s="9"/>
      <c r="E17" s="9"/>
      <c r="F17" s="9"/>
      <c r="G17" s="9"/>
      <c r="H17" s="9"/>
    </row>
    <row r="18" spans="2:11" ht="14.25" customHeight="1" x14ac:dyDescent="0.2">
      <c r="B18" s="3" t="s">
        <v>49</v>
      </c>
      <c r="C18" s="9"/>
      <c r="D18" s="9"/>
      <c r="E18" s="9"/>
      <c r="F18" s="9"/>
      <c r="G18" s="9"/>
      <c r="H18" s="9"/>
    </row>
    <row r="19" spans="2:11" ht="14.25" customHeight="1" x14ac:dyDescent="0.2">
      <c r="B19" s="3" t="s">
        <v>48</v>
      </c>
      <c r="C19" s="9"/>
      <c r="D19" s="9"/>
      <c r="E19" s="9"/>
      <c r="F19" s="9"/>
      <c r="G19" s="9"/>
      <c r="H19" s="9"/>
    </row>
    <row r="20" spans="2:11" ht="7.5" customHeight="1" x14ac:dyDescent="0.2">
      <c r="B20" s="3"/>
      <c r="C20" s="9"/>
      <c r="D20" s="9"/>
      <c r="E20" s="9"/>
      <c r="F20" s="9"/>
      <c r="G20" s="9"/>
      <c r="H20" s="9"/>
    </row>
    <row r="21" spans="2:11" ht="11.25" customHeight="1" x14ac:dyDescent="0.2">
      <c r="B21" s="72"/>
      <c r="C21" s="72"/>
      <c r="D21" s="72"/>
      <c r="E21" s="72"/>
      <c r="F21" s="72"/>
      <c r="G21" s="72"/>
      <c r="H21" s="24"/>
    </row>
    <row r="22" spans="2:11" s="10" customFormat="1" ht="27.75" customHeight="1" x14ac:dyDescent="0.25">
      <c r="B22" s="59" t="s">
        <v>17</v>
      </c>
      <c r="C22" s="60"/>
      <c r="D22" s="61" t="s">
        <v>19</v>
      </c>
      <c r="E22" s="62" t="s">
        <v>15</v>
      </c>
      <c r="F22" s="63" t="s">
        <v>9</v>
      </c>
      <c r="G22" s="64" t="s">
        <v>5</v>
      </c>
      <c r="H22" s="64" t="s">
        <v>13</v>
      </c>
    </row>
    <row r="23" spans="2:11" s="10" customFormat="1" ht="15.75" customHeight="1" x14ac:dyDescent="0.25">
      <c r="B23" s="22" t="s">
        <v>29</v>
      </c>
      <c r="C23" s="30"/>
      <c r="D23" s="30">
        <v>1</v>
      </c>
      <c r="E23" s="30">
        <v>27</v>
      </c>
      <c r="F23" s="31"/>
      <c r="G23" s="32">
        <f>F23*E23</f>
        <v>0</v>
      </c>
      <c r="H23" s="30" t="s">
        <v>10</v>
      </c>
    </row>
    <row r="24" spans="2:11" s="10" customFormat="1" ht="15.75" customHeight="1" x14ac:dyDescent="0.25">
      <c r="B24" s="80" t="s">
        <v>30</v>
      </c>
      <c r="C24" s="81"/>
      <c r="D24" s="30">
        <v>1</v>
      </c>
      <c r="E24" s="30">
        <v>27</v>
      </c>
      <c r="F24" s="31"/>
      <c r="G24" s="32">
        <f t="shared" ref="G24" si="0">F24*E24</f>
        <v>0</v>
      </c>
      <c r="H24" s="30" t="s">
        <v>10</v>
      </c>
    </row>
    <row r="25" spans="2:11" s="10" customFormat="1" ht="19.5" customHeight="1" x14ac:dyDescent="0.2">
      <c r="B25" s="75" t="s">
        <v>31</v>
      </c>
      <c r="C25" s="76"/>
      <c r="D25" s="76"/>
      <c r="E25" s="76"/>
      <c r="F25" s="77"/>
      <c r="G25" s="44">
        <f>SUM(G23:G24)</f>
        <v>0</v>
      </c>
      <c r="H25" s="33"/>
    </row>
    <row r="26" spans="2:11" s="10" customFormat="1" ht="9" customHeight="1" x14ac:dyDescent="0.25">
      <c r="B26" s="22"/>
      <c r="C26" s="19"/>
      <c r="D26" s="27"/>
      <c r="E26" s="27"/>
      <c r="F26" s="27"/>
      <c r="G26" s="29"/>
      <c r="H26" s="28"/>
      <c r="K26" s="10" t="s">
        <v>44</v>
      </c>
    </row>
    <row r="27" spans="2:11" s="10" customFormat="1" ht="28.5" customHeight="1" x14ac:dyDescent="0.25">
      <c r="B27" s="65" t="s">
        <v>18</v>
      </c>
      <c r="C27" s="66"/>
      <c r="D27" s="61" t="s">
        <v>7</v>
      </c>
      <c r="E27" s="62" t="s">
        <v>16</v>
      </c>
      <c r="F27" s="63" t="s">
        <v>9</v>
      </c>
      <c r="G27" s="64" t="s">
        <v>5</v>
      </c>
      <c r="H27" s="64" t="s">
        <v>13</v>
      </c>
    </row>
    <row r="28" spans="2:11" s="10" customFormat="1" ht="36" customHeight="1" x14ac:dyDescent="0.25">
      <c r="B28" s="22" t="s">
        <v>32</v>
      </c>
      <c r="C28" s="41"/>
      <c r="D28" s="34" t="s">
        <v>12</v>
      </c>
      <c r="E28" s="45">
        <v>12</v>
      </c>
      <c r="F28" s="46">
        <v>2100000</v>
      </c>
      <c r="G28" s="47">
        <f>F28*E28</f>
        <v>25200000</v>
      </c>
      <c r="H28" s="42" t="s">
        <v>41</v>
      </c>
    </row>
    <row r="29" spans="2:11" s="10" customFormat="1" ht="38.25" customHeight="1" x14ac:dyDescent="0.25">
      <c r="B29" s="22" t="s">
        <v>33</v>
      </c>
      <c r="C29" s="19"/>
      <c r="D29" s="34" t="s">
        <v>12</v>
      </c>
      <c r="E29" s="20">
        <v>4</v>
      </c>
      <c r="F29" s="23">
        <v>8570000</v>
      </c>
      <c r="G29" s="21">
        <f>F29*E29</f>
        <v>34280000</v>
      </c>
      <c r="H29" s="42" t="s">
        <v>42</v>
      </c>
    </row>
    <row r="30" spans="2:11" s="10" customFormat="1" ht="23.25" customHeight="1" x14ac:dyDescent="0.25">
      <c r="B30" s="22" t="s">
        <v>34</v>
      </c>
      <c r="C30" s="19"/>
      <c r="D30" s="34" t="s">
        <v>12</v>
      </c>
      <c r="E30" s="20">
        <v>4</v>
      </c>
      <c r="F30" s="23">
        <v>800000</v>
      </c>
      <c r="G30" s="21">
        <f t="shared" ref="G30:G31" si="1">F30*E30</f>
        <v>3200000</v>
      </c>
      <c r="H30" s="42" t="s">
        <v>43</v>
      </c>
    </row>
    <row r="31" spans="2:11" s="10" customFormat="1" ht="27" customHeight="1" x14ac:dyDescent="0.25">
      <c r="B31" s="78" t="s">
        <v>35</v>
      </c>
      <c r="C31" s="79"/>
      <c r="D31" s="34" t="s">
        <v>22</v>
      </c>
      <c r="E31" s="20">
        <v>1</v>
      </c>
      <c r="F31" s="23">
        <v>1600000</v>
      </c>
      <c r="G31" s="21">
        <f t="shared" si="1"/>
        <v>1600000</v>
      </c>
      <c r="H31" s="43" t="s">
        <v>38</v>
      </c>
    </row>
    <row r="32" spans="2:11" s="1" customFormat="1" ht="17.25" customHeight="1" x14ac:dyDescent="0.2">
      <c r="B32" s="75" t="s">
        <v>31</v>
      </c>
      <c r="C32" s="76"/>
      <c r="D32" s="76"/>
      <c r="E32" s="76"/>
      <c r="F32" s="76"/>
      <c r="G32" s="44">
        <f>SUM(G28:G31)</f>
        <v>64280000</v>
      </c>
      <c r="H32" s="26"/>
    </row>
    <row r="33" spans="2:8" s="53" customFormat="1" ht="18.75" customHeight="1" x14ac:dyDescent="0.25">
      <c r="B33" s="54"/>
      <c r="C33" s="55"/>
      <c r="D33" s="55"/>
      <c r="E33" s="55"/>
      <c r="F33" s="55"/>
      <c r="G33" s="56"/>
      <c r="H33" s="57"/>
    </row>
    <row r="34" spans="2:8" s="53" customFormat="1" ht="30" customHeight="1" x14ac:dyDescent="0.25">
      <c r="B34" s="65" t="s">
        <v>46</v>
      </c>
      <c r="C34" s="66"/>
      <c r="D34" s="61" t="s">
        <v>7</v>
      </c>
      <c r="E34" s="62" t="s">
        <v>47</v>
      </c>
      <c r="F34" s="63" t="s">
        <v>9</v>
      </c>
      <c r="G34" s="64" t="s">
        <v>5</v>
      </c>
      <c r="H34" s="64" t="s">
        <v>13</v>
      </c>
    </row>
    <row r="35" spans="2:8" s="53" customFormat="1" ht="18.75" customHeight="1" x14ac:dyDescent="0.25">
      <c r="B35" s="82" t="s">
        <v>45</v>
      </c>
      <c r="C35" s="55"/>
      <c r="D35" s="34" t="s">
        <v>12</v>
      </c>
      <c r="E35" s="56"/>
      <c r="F35" s="55"/>
      <c r="G35" s="56"/>
      <c r="H35" s="57"/>
    </row>
    <row r="36" spans="2:8" s="53" customFormat="1" ht="18.75" customHeight="1" x14ac:dyDescent="0.25">
      <c r="B36" s="54"/>
      <c r="C36" s="55"/>
      <c r="D36" s="56"/>
      <c r="E36" s="56"/>
      <c r="F36" s="55"/>
      <c r="G36" s="56"/>
      <c r="H36" s="57"/>
    </row>
    <row r="37" spans="2:8" s="53" customFormat="1" ht="15.75" customHeight="1" x14ac:dyDescent="0.25">
      <c r="B37" s="54"/>
      <c r="C37" s="55"/>
      <c r="D37" s="55"/>
      <c r="E37" s="55"/>
      <c r="F37" s="55"/>
      <c r="G37" s="56"/>
      <c r="H37" s="57"/>
    </row>
    <row r="38" spans="2:8" s="10" customFormat="1" ht="18.75" customHeight="1" x14ac:dyDescent="0.25">
      <c r="B38" s="51"/>
      <c r="C38" s="52"/>
      <c r="D38" s="52"/>
      <c r="E38" s="52"/>
      <c r="F38" s="67" t="s">
        <v>36</v>
      </c>
      <c r="G38" s="68">
        <f>G32+G25</f>
        <v>64280000</v>
      </c>
      <c r="H38" s="40"/>
    </row>
    <row r="39" spans="2:8" s="10" customFormat="1" ht="18.75" customHeight="1" x14ac:dyDescent="0.25">
      <c r="B39" s="50" t="s">
        <v>37</v>
      </c>
      <c r="C39" s="35"/>
      <c r="D39" s="35"/>
      <c r="E39" s="35"/>
      <c r="F39" s="69" t="s">
        <v>14</v>
      </c>
      <c r="G39" s="68">
        <f>11%*G38</f>
        <v>7070800</v>
      </c>
      <c r="H39" s="36"/>
    </row>
    <row r="40" spans="2:8" s="10" customFormat="1" ht="18.75" customHeight="1" x14ac:dyDescent="0.25">
      <c r="B40" s="37"/>
      <c r="C40" s="38"/>
      <c r="D40" s="38"/>
      <c r="E40" s="38"/>
      <c r="F40" s="70" t="s">
        <v>8</v>
      </c>
      <c r="G40" s="68">
        <f>SUM(G38:G39)</f>
        <v>71350800</v>
      </c>
      <c r="H40" s="39"/>
    </row>
    <row r="41" spans="2:8" x14ac:dyDescent="0.2">
      <c r="G41" s="11"/>
      <c r="H41" s="11"/>
    </row>
    <row r="42" spans="2:8" ht="33.75" customHeight="1" x14ac:dyDescent="0.2">
      <c r="G42" s="12"/>
      <c r="H42" s="12"/>
    </row>
    <row r="43" spans="2:8" ht="11.25" customHeight="1" x14ac:dyDescent="0.2">
      <c r="F43" s="58" t="s">
        <v>23</v>
      </c>
    </row>
    <row r="44" spans="2:8" ht="14.25" customHeight="1" x14ac:dyDescent="0.2">
      <c r="B44" s="13"/>
      <c r="C44" s="13"/>
      <c r="D44" s="13"/>
      <c r="E44" s="13"/>
      <c r="F44" s="48" t="s">
        <v>24</v>
      </c>
      <c r="G44" s="5" t="s">
        <v>28</v>
      </c>
    </row>
    <row r="45" spans="2:8" ht="14.25" customHeight="1" x14ac:dyDescent="0.2">
      <c r="B45" s="14" t="s">
        <v>3</v>
      </c>
      <c r="C45" s="15"/>
      <c r="D45" s="16"/>
      <c r="E45" s="16"/>
      <c r="F45" s="49" t="s">
        <v>25</v>
      </c>
      <c r="G45" s="5" t="s">
        <v>28</v>
      </c>
    </row>
    <row r="46" spans="2:8" ht="14.25" customHeight="1" x14ac:dyDescent="0.2">
      <c r="F46" s="49" t="s">
        <v>26</v>
      </c>
      <c r="G46" s="5" t="s">
        <v>28</v>
      </c>
    </row>
    <row r="47" spans="2:8" ht="14.25" customHeight="1" x14ac:dyDescent="0.2">
      <c r="F47" s="49" t="s">
        <v>39</v>
      </c>
      <c r="G47" s="5" t="s">
        <v>28</v>
      </c>
    </row>
    <row r="48" spans="2:8" ht="14.25" customHeight="1" x14ac:dyDescent="0.2">
      <c r="F48" s="49" t="s">
        <v>27</v>
      </c>
      <c r="G48" s="5" t="s">
        <v>28</v>
      </c>
    </row>
  </sheetData>
  <mergeCells count="7">
    <mergeCell ref="B2:H2"/>
    <mergeCell ref="B21:G21"/>
    <mergeCell ref="D6:G6"/>
    <mergeCell ref="B32:F32"/>
    <mergeCell ref="B25:F25"/>
    <mergeCell ref="B31:C31"/>
    <mergeCell ref="B24:C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2024-04-26T03:47:59Z</cp:lastPrinted>
  <dcterms:created xsi:type="dcterms:W3CDTF">2012-05-12T14:03:50Z</dcterms:created>
  <dcterms:modified xsi:type="dcterms:W3CDTF">2024-05-24T10:30:29Z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